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2 - Composants-vidéos en cours\Anommer CU XL 2019\Travail_Camtasia\Fichiers M4\"/>
    </mc:Choice>
  </mc:AlternateContent>
  <xr:revisionPtr revIDLastSave="0" documentId="8_{2C6DAA58-F0EB-4195-9CD7-8416CDD40493}" xr6:coauthVersionLast="41" xr6:coauthVersionMax="41" xr10:uidLastSave="{00000000-0000-0000-0000-000000000000}"/>
  <bookViews>
    <workbookView xWindow="25080" yWindow="-570" windowWidth="29040" windowHeight="15840" xr2:uid="{00000000-000D-0000-FFFF-FFFF00000000}"/>
  </bookViews>
  <sheets>
    <sheet name="optimisation" sheetId="5" r:id="rId1"/>
  </sheets>
  <externalReferences>
    <externalReference r:id="rId2"/>
  </externalReferences>
  <definedNames>
    <definedName name="Bibliothèque">[1]Constantes!$B$2:$B$9</definedName>
    <definedName name="CA">#REF!</definedName>
    <definedName name="CF">#REF!</definedName>
    <definedName name="CV">#REF!</definedName>
    <definedName name="lolo">#REF!</definedName>
    <definedName name="MCV">#REF!</definedName>
    <definedName name="MS">#REF!</definedName>
    <definedName name="NB_composants">#REF!</definedName>
    <definedName name="PU">#REF!</definedName>
    <definedName name="QX">#REF!</definedName>
    <definedName name="solver_adj" localSheetId="0" hidden="1">optimisation!$N$7:$Q$10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optimisation!$N$12:$Q$12</definedName>
    <definedName name="solver_lhs2" localSheetId="0" hidden="1">optimisation!$N$7:$Q$10</definedName>
    <definedName name="solver_lhs3" localSheetId="0" hidden="1">optimisation!$S$7:$S$10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optimisation!$O$14</definedName>
    <definedName name="solver_pre" localSheetId="0" hidden="1">0.000001</definedName>
    <definedName name="solver_rbv" localSheetId="0" hidden="1">2</definedName>
    <definedName name="solver_rel1" localSheetId="0" hidden="1">2</definedName>
    <definedName name="solver_rel2" localSheetId="0" hidden="1">4</definedName>
    <definedName name="solver_rel3" localSheetId="0" hidden="1">1</definedName>
    <definedName name="solver_rhs1" localSheetId="0" hidden="1">optimisation!$D$12:$G$12</definedName>
    <definedName name="solver_rhs2" localSheetId="0" hidden="1">entier</definedName>
    <definedName name="solver_rhs3" localSheetId="0" hidden="1">optimisation!$I$7:$I$10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  <definedName name="SR">#REF!</definedName>
    <definedName name="taille_max">#REF!</definedName>
    <definedName name="taille_min">#REF!</definedName>
    <definedName name="taille_moyenne">#REF!</definedName>
    <definedName name="TMCV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4" i="5" l="1"/>
  <c r="O12" i="5"/>
  <c r="P12" i="5"/>
  <c r="Q12" i="5"/>
  <c r="N12" i="5"/>
  <c r="S8" i="5"/>
  <c r="S9" i="5"/>
  <c r="S10" i="5"/>
  <c r="S7" i="5"/>
</calcChain>
</file>

<file path=xl/sharedStrings.xml><?xml version="1.0" encoding="utf-8"?>
<sst xmlns="http://schemas.openxmlformats.org/spreadsheetml/2006/main" count="27" uniqueCount="17">
  <si>
    <t>Centre de distribution</t>
  </si>
  <si>
    <t>Besançon</t>
  </si>
  <si>
    <t>Valence</t>
  </si>
  <si>
    <t>Colmar</t>
  </si>
  <si>
    <t>Paris</t>
  </si>
  <si>
    <t>Strasbourg</t>
  </si>
  <si>
    <t>Lyon</t>
  </si>
  <si>
    <t>Marseille</t>
  </si>
  <si>
    <t>Grenoble</t>
  </si>
  <si>
    <t>Besoin en approvisionnement</t>
  </si>
  <si>
    <t>Capacité de production
 mensuelle</t>
  </si>
  <si>
    <t>Approvisionnement</t>
  </si>
  <si>
    <t>Unités à livrer</t>
  </si>
  <si>
    <t>Centre de fabrication</t>
  </si>
  <si>
    <t>Coûts de livraison (unitaire)</t>
  </si>
  <si>
    <t>Coût total de livraison</t>
  </si>
  <si>
    <t>Production mensuelle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</si>
</sst>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3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37" fontId="0" fillId="5" borderId="3" xfId="2" applyNumberFormat="1" applyFont="1" applyFill="1" applyBorder="1" applyAlignment="1">
      <alignment horizontal="center"/>
    </xf>
    <xf numFmtId="4" fontId="0" fillId="6" borderId="3" xfId="2" applyNumberFormat="1" applyFont="1" applyFill="1" applyBorder="1" applyAlignment="1">
      <alignment horizontal="center"/>
    </xf>
    <xf numFmtId="3" fontId="0" fillId="3" borderId="3" xfId="0" applyNumberFormat="1" applyFill="1" applyBorder="1" applyAlignment="1">
      <alignment horizontal="center"/>
    </xf>
    <xf numFmtId="37" fontId="0" fillId="3" borderId="0" xfId="0" applyNumberFormat="1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37" fontId="0" fillId="3" borderId="0" xfId="0" applyNumberFormat="1" applyFill="1" applyAlignment="1">
      <alignment horizontal="center" vertical="center"/>
    </xf>
    <xf numFmtId="3" fontId="0" fillId="3" borderId="3" xfId="0" applyNumberForma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4" fontId="3" fillId="5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3">
    <cellStyle name="Monétaire 2" xfId="2" xr:uid="{00000000-0005-0000-0000-000000000000}"/>
    <cellStyle name="Normal" xfId="0" builtinId="0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--%20DOCUMENTS%20COMMUNS%20--\7-%20STATISTIQUES\STATISTIQUES%20FREQUENTATION\2018\Statistiques%20fr&#233;quentation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icule 2018"/>
      <sheetName val="Données cptives hors canicule"/>
      <sheetName val="Données"/>
      <sheetName val="Constantes"/>
      <sheetName val="trim 1 -2018"/>
      <sheetName val="trim 2 - 2018"/>
      <sheetName val="trim 3 - 2018"/>
      <sheetName val="trim 4 - 2018"/>
      <sheetName val="Feuil6"/>
    </sheetNames>
    <sheetDataSet>
      <sheetData sheetId="0"/>
      <sheetData sheetId="1"/>
      <sheetData sheetId="2"/>
      <sheetData sheetId="3">
        <row r="2">
          <cell r="B2" t="str">
            <v>Bourtzwiller</v>
          </cell>
        </row>
        <row r="3">
          <cell r="B3" t="str">
            <v>Coteaux A</v>
          </cell>
        </row>
        <row r="4">
          <cell r="B4" t="str">
            <v>Coteaux J</v>
          </cell>
        </row>
        <row r="5">
          <cell r="B5" t="str">
            <v>Dornach</v>
          </cell>
        </row>
        <row r="6">
          <cell r="B6" t="str">
            <v>Drouot</v>
          </cell>
        </row>
        <row r="7">
          <cell r="B7" t="str">
            <v>Grand'Rue</v>
          </cell>
        </row>
        <row r="8">
          <cell r="B8" t="str">
            <v>Salvator</v>
          </cell>
        </row>
        <row r="9">
          <cell r="B9" t="str">
            <v>Filature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B5:S15"/>
  <sheetViews>
    <sheetView tabSelected="1" zoomScale="120" zoomScaleNormal="120" workbookViewId="0">
      <selection activeCell="D12" sqref="D12:G12"/>
    </sheetView>
  </sheetViews>
  <sheetFormatPr baseColWidth="10" defaultRowHeight="15" x14ac:dyDescent="0.25"/>
  <cols>
    <col min="1" max="1" width="1.85546875" customWidth="1"/>
    <col min="3" max="3" width="18.5703125" customWidth="1"/>
    <col min="8" max="8" width="2.28515625" customWidth="1"/>
    <col min="9" max="9" width="20.5703125" customWidth="1"/>
    <col min="10" max="10" width="2.7109375" customWidth="1"/>
    <col min="11" max="11" width="3" customWidth="1"/>
    <col min="13" max="13" width="19.140625" customWidth="1"/>
    <col min="18" max="18" width="2.7109375" customWidth="1"/>
    <col min="19" max="19" width="22.5703125" customWidth="1"/>
  </cols>
  <sheetData>
    <row r="5" spans="2:19" ht="15.75" thickBot="1" x14ac:dyDescent="0.3">
      <c r="B5" s="19" t="s">
        <v>14</v>
      </c>
      <c r="C5" s="19"/>
      <c r="D5" s="21" t="s">
        <v>0</v>
      </c>
      <c r="E5" s="22"/>
      <c r="F5" s="22"/>
      <c r="G5" s="23"/>
      <c r="L5" s="19" t="s">
        <v>12</v>
      </c>
      <c r="M5" s="19"/>
      <c r="N5" s="21" t="s">
        <v>0</v>
      </c>
      <c r="O5" s="22"/>
      <c r="P5" s="22"/>
      <c r="Q5" s="23"/>
      <c r="S5" s="2"/>
    </row>
    <row r="6" spans="2:19" ht="26.25" thickBot="1" x14ac:dyDescent="0.3">
      <c r="B6" s="20"/>
      <c r="C6" s="20"/>
      <c r="D6" s="11" t="s">
        <v>4</v>
      </c>
      <c r="E6" s="11" t="s">
        <v>5</v>
      </c>
      <c r="F6" s="11" t="s">
        <v>6</v>
      </c>
      <c r="G6" s="11" t="s">
        <v>7</v>
      </c>
      <c r="I6" s="10" t="s">
        <v>10</v>
      </c>
      <c r="L6" s="20"/>
      <c r="M6" s="20"/>
      <c r="N6" s="11" t="s">
        <v>4</v>
      </c>
      <c r="O6" s="11" t="s">
        <v>5</v>
      </c>
      <c r="P6" s="11" t="s">
        <v>6</v>
      </c>
      <c r="Q6" s="11" t="s">
        <v>7</v>
      </c>
      <c r="S6" s="10" t="s">
        <v>16</v>
      </c>
    </row>
    <row r="7" spans="2:19" ht="15.75" customHeight="1" thickBot="1" x14ac:dyDescent="0.3">
      <c r="B7" s="14" t="s">
        <v>13</v>
      </c>
      <c r="C7" s="1" t="s">
        <v>8</v>
      </c>
      <c r="D7" s="6">
        <v>18.559999999999999</v>
      </c>
      <c r="E7" s="6">
        <v>17.68</v>
      </c>
      <c r="F7" s="6">
        <v>3.02</v>
      </c>
      <c r="G7" s="6">
        <v>4.0199999999999996</v>
      </c>
      <c r="I7" s="7">
        <v>1000</v>
      </c>
      <c r="L7" s="14" t="s">
        <v>13</v>
      </c>
      <c r="M7" s="1" t="s">
        <v>8</v>
      </c>
      <c r="N7" s="5">
        <v>0</v>
      </c>
      <c r="O7" s="5">
        <v>0</v>
      </c>
      <c r="P7" s="5">
        <v>1000</v>
      </c>
      <c r="Q7" s="5">
        <v>0</v>
      </c>
      <c r="S7" s="8">
        <f>SUM(N7:Q7)</f>
        <v>1000</v>
      </c>
    </row>
    <row r="8" spans="2:19" ht="15.75" thickBot="1" x14ac:dyDescent="0.3">
      <c r="B8" s="15"/>
      <c r="C8" s="1" t="s">
        <v>1</v>
      </c>
      <c r="D8" s="6">
        <v>12.86</v>
      </c>
      <c r="E8" s="6">
        <v>8.1999999999999993</v>
      </c>
      <c r="F8" s="6">
        <v>8.4</v>
      </c>
      <c r="G8" s="6">
        <v>8.8800000000000008</v>
      </c>
      <c r="I8" s="7">
        <v>2000</v>
      </c>
      <c r="L8" s="15"/>
      <c r="M8" s="1" t="s">
        <v>1</v>
      </c>
      <c r="N8" s="5">
        <v>1250</v>
      </c>
      <c r="O8" s="5">
        <v>475</v>
      </c>
      <c r="P8" s="5">
        <v>275</v>
      </c>
      <c r="Q8" s="5">
        <v>0</v>
      </c>
      <c r="S8" s="8">
        <f t="shared" ref="S8:S10" si="0">SUM(N8:Q8)</f>
        <v>2000</v>
      </c>
    </row>
    <row r="9" spans="2:19" ht="15.75" thickBot="1" x14ac:dyDescent="0.3">
      <c r="B9" s="15"/>
      <c r="C9" s="1" t="s">
        <v>2</v>
      </c>
      <c r="D9" s="6">
        <v>16.79</v>
      </c>
      <c r="E9" s="6">
        <v>14.56</v>
      </c>
      <c r="F9" s="6">
        <v>7.45</v>
      </c>
      <c r="G9" s="6">
        <v>5.0199999999999996</v>
      </c>
      <c r="I9" s="7">
        <v>2500</v>
      </c>
      <c r="L9" s="15"/>
      <c r="M9" s="1" t="s">
        <v>2</v>
      </c>
      <c r="N9" s="5">
        <v>0</v>
      </c>
      <c r="O9" s="5">
        <v>0</v>
      </c>
      <c r="P9" s="5">
        <v>1975</v>
      </c>
      <c r="Q9" s="5">
        <v>525</v>
      </c>
      <c r="S9" s="8">
        <f t="shared" si="0"/>
        <v>2500</v>
      </c>
    </row>
    <row r="10" spans="2:19" ht="15.75" thickBot="1" x14ac:dyDescent="0.3">
      <c r="B10" s="16"/>
      <c r="C10" s="1" t="s">
        <v>3</v>
      </c>
      <c r="D10" s="6">
        <v>15.23</v>
      </c>
      <c r="E10" s="6">
        <v>5.23</v>
      </c>
      <c r="F10" s="6">
        <v>8.56</v>
      </c>
      <c r="G10" s="6">
        <v>18.559999999999999</v>
      </c>
      <c r="I10" s="7">
        <v>500</v>
      </c>
      <c r="L10" s="16"/>
      <c r="M10" s="1" t="s">
        <v>3</v>
      </c>
      <c r="N10" s="5">
        <v>0</v>
      </c>
      <c r="O10" s="5">
        <v>500</v>
      </c>
      <c r="P10" s="5">
        <v>0</v>
      </c>
      <c r="Q10" s="5">
        <v>0</v>
      </c>
      <c r="S10" s="8">
        <f t="shared" si="0"/>
        <v>500</v>
      </c>
    </row>
    <row r="11" spans="2:19" ht="15.75" thickBot="1" x14ac:dyDescent="0.3"/>
    <row r="12" spans="2:19" ht="26.25" thickBot="1" x14ac:dyDescent="0.3">
      <c r="C12" s="9" t="s">
        <v>9</v>
      </c>
      <c r="D12" s="13">
        <v>1250</v>
      </c>
      <c r="E12" s="13">
        <v>975</v>
      </c>
      <c r="F12" s="13">
        <v>3250</v>
      </c>
      <c r="G12" s="13">
        <v>525</v>
      </c>
      <c r="I12" s="4"/>
      <c r="M12" s="9" t="s">
        <v>11</v>
      </c>
      <c r="N12" s="12">
        <f>SUM(N7:N10)</f>
        <v>1250</v>
      </c>
      <c r="O12" s="12">
        <f t="shared" ref="O12:Q12" si="1">SUM(O7:O10)</f>
        <v>975</v>
      </c>
      <c r="P12" s="12">
        <f t="shared" si="1"/>
        <v>3250</v>
      </c>
      <c r="Q12" s="12">
        <f t="shared" si="1"/>
        <v>525</v>
      </c>
      <c r="S12" s="3"/>
    </row>
    <row r="14" spans="2:19" x14ac:dyDescent="0.25">
      <c r="M14" s="17" t="s">
        <v>15</v>
      </c>
      <c r="N14" s="17"/>
      <c r="O14" s="18">
        <f>SUMPRODUCT(D7:G10,N7:Q10)</f>
        <v>45264.25</v>
      </c>
      <c r="P14" s="18"/>
      <c r="Q14" s="18"/>
    </row>
    <row r="15" spans="2:19" x14ac:dyDescent="0.25">
      <c r="M15" s="17"/>
      <c r="N15" s="17"/>
      <c r="O15" s="18"/>
      <c r="P15" s="18"/>
      <c r="Q15" s="18"/>
    </row>
  </sheetData>
  <mergeCells count="8">
    <mergeCell ref="L7:L10"/>
    <mergeCell ref="M14:N15"/>
    <mergeCell ref="O14:Q15"/>
    <mergeCell ref="B5:C6"/>
    <mergeCell ref="D5:G5"/>
    <mergeCell ref="B7:B10"/>
    <mergeCell ref="L5:M6"/>
    <mergeCell ref="N5:Q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9837CCDA492D4399C17390593B1F53" ma:contentTypeVersion="2" ma:contentTypeDescription="Crée un document." ma:contentTypeScope="" ma:versionID="a772abe020a200ce0e5600c9f6d89bb6">
  <xsd:schema xmlns:xsd="http://www.w3.org/2001/XMLSchema" xmlns:xs="http://www.w3.org/2001/XMLSchema" xmlns:p="http://schemas.microsoft.com/office/2006/metadata/properties" xmlns:ns2="bfd9f6d1-475e-402f-99be-759ab6f645f0" targetNamespace="http://schemas.microsoft.com/office/2006/metadata/properties" ma:root="true" ma:fieldsID="a6e576c93058caf39246cf9d1e6744c3" ns2:_="">
    <xsd:import namespace="bfd9f6d1-475e-402f-99be-759ab6f645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d9f6d1-475e-402f-99be-759ab6f64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70D7BB-072C-4729-94FF-1D3D590CCC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d9f6d1-475e-402f-99be-759ab6f645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FB2647-778E-42D9-B2B8-8252397DBD09}">
  <ds:schemaRefs>
    <ds:schemaRef ds:uri="bfd9f6d1-475e-402f-99be-759ab6f645f0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4DFE1A5-189F-4C4E-88E3-70F3AA7E56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optimisation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Noro, Boris</dc:creator>
  <cp:lastModifiedBy>Léna Mbeguere</cp:lastModifiedBy>
  <dcterms:created xsi:type="dcterms:W3CDTF">2019-01-14T14:49:23Z</dcterms:created>
  <dcterms:modified xsi:type="dcterms:W3CDTF">2019-05-15T07:47:58Z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0x0101003B9837CCDA492D4399C17390593B1F53</vt:lpwstr>
  </property>
</Properties>
</file>